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844" documentId="8_{6358FAED-103A-48B7-AB99-A87F3A228A2C}" xr6:coauthVersionLast="47" xr6:coauthVersionMax="47" xr10:uidLastSave="{C8822339-8FCB-44AC-B2DD-B192F246142D}"/>
  <workbookProtection lockStructure="1"/>
  <bookViews>
    <workbookView xWindow="-120" yWindow="-120" windowWidth="19440" windowHeight="14880" xr2:uid="{31112F15-D489-41DE-9108-9378D780412A}"/>
  </bookViews>
  <sheets>
    <sheet name="Cover Page" sheetId="3" r:id="rId1"/>
    <sheet name="Read Me" sheetId="7" r:id="rId2"/>
    <sheet name="Contents" sheetId="4" r:id="rId3"/>
    <sheet name="Hazard Inputs" sheetId="2" r:id="rId4"/>
    <sheet name="Aggregate Risk Calculations" sheetId="6" r:id="rId5"/>
  </sheets>
  <externalReferences>
    <externalReference r:id="rId6"/>
  </externalReferences>
  <definedNames>
    <definedName name="_Hlk210230063" localSheetId="4">'Aggregate Risk Calculations'!$G$13</definedName>
    <definedName name="_Hlk210230073" localSheetId="4">'Aggregate Risk Calculations'!$G$9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D4" i="2"/>
  <c r="H14" i="6" l="1"/>
  <c r="H13" i="6"/>
  <c r="H11" i="6"/>
  <c r="H9" i="6"/>
  <c r="H5" i="6"/>
  <c r="H7" i="6"/>
  <c r="H6" i="6"/>
  <c r="H10" i="6"/>
  <c r="I13" i="6" l="1"/>
  <c r="I9" i="6"/>
  <c r="I5" i="6"/>
</calcChain>
</file>

<file path=xl/sharedStrings.xml><?xml version="1.0" encoding="utf-8"?>
<sst xmlns="http://schemas.openxmlformats.org/spreadsheetml/2006/main" count="138" uniqueCount="111">
  <si>
    <t>United States Environmental Protection Agency</t>
  </si>
  <si>
    <t>Office of Chemical Safety and Pollution Prevention</t>
  </si>
  <si>
    <t>Draft Risk Evaluation for</t>
  </si>
  <si>
    <t>1,3,4,6,7,8-Hexahydro-4,6,6,7,8,8-</t>
  </si>
  <si>
    <t>Hexamethylcyclopenta[γ]-2-Benzopyran</t>
  </si>
  <si>
    <t>(HHCB)</t>
  </si>
  <si>
    <t>Supplemental File:</t>
  </si>
  <si>
    <t>Draft Chronic Aggregate Risk Calculator</t>
  </si>
  <si>
    <t>CASRN: 1222-05-5</t>
  </si>
  <si>
    <t>Name</t>
  </si>
  <si>
    <t>Links</t>
  </si>
  <si>
    <t>Description</t>
  </si>
  <si>
    <t>Hazard Inputs</t>
  </si>
  <si>
    <t>This tab presents the hazard inputs considered for the chronic aggregate risk calculations of HHCB from various sources and activity patterns.</t>
  </si>
  <si>
    <t>Aggregate Risk Calculations</t>
  </si>
  <si>
    <t>This tab presents the risk calculations for the chronic aggregate risk calculations of HHCB  from various sources and activity patterns.</t>
  </si>
  <si>
    <t>Reference Concentrations and Benchmarks Used</t>
  </si>
  <si>
    <t>Risk Category</t>
  </si>
  <si>
    <t>Concentration</t>
  </si>
  <si>
    <t>Conc. Unit</t>
  </si>
  <si>
    <t>Benchmark</t>
  </si>
  <si>
    <t>Chronic Non-Cancer</t>
  </si>
  <si>
    <t>Chronic HEC</t>
  </si>
  <si>
    <r>
      <t>µg/m</t>
    </r>
    <r>
      <rPr>
        <vertAlign val="superscript"/>
        <sz val="11"/>
        <rFont val="Aptos Narrow"/>
        <family val="2"/>
        <scheme val="minor"/>
      </rPr>
      <t>3</t>
    </r>
  </si>
  <si>
    <t>ppm</t>
  </si>
  <si>
    <t>Chronic HED</t>
  </si>
  <si>
    <t>mg/kg/day</t>
  </si>
  <si>
    <t>`</t>
  </si>
  <si>
    <t>Chronic Aggregate Risk Calculations</t>
  </si>
  <si>
    <t>Chronic HED
(mg/kg/day)</t>
  </si>
  <si>
    <t>Line</t>
  </si>
  <si>
    <t>Aggregate Scenario ID</t>
  </si>
  <si>
    <t>Aggregate Exposure Scenario</t>
  </si>
  <si>
    <t>Exposed Population</t>
  </si>
  <si>
    <t>Exposure Pathway and Source</t>
  </si>
  <si>
    <t>Chronic Average Daily Dose
(mg/kg/day) Per Individual Scenario</t>
  </si>
  <si>
    <t>Chronic Non-Cancer
MOE per Aggregate Scenario</t>
  </si>
  <si>
    <r>
      <t>Chronic Non-Cancer
Risk (Total MOE</t>
    </r>
    <r>
      <rPr>
        <b/>
        <i/>
        <vertAlign val="superscript"/>
        <sz val="11"/>
        <color theme="0"/>
        <rFont val="Times New Roman"/>
        <family val="1"/>
      </rPr>
      <t>a</t>
    </r>
    <r>
      <rPr>
        <b/>
        <sz val="11"/>
        <color theme="0"/>
        <rFont val="Times New Roman"/>
        <family val="1"/>
      </rPr>
      <t xml:space="preserve">)
</t>
    </r>
  </si>
  <si>
    <t>Aggregate Scenario 1 (Worker (adult, &gt;21 years)+Drinking Water+Fish Ingestion)</t>
  </si>
  <si>
    <t>Workplace inhalation (HHCB dust during compounding/converting) combined with oral ingestion from HHCB‑contaminated drinking water and fish (aggregate release scenario for subsistence fisher exposure).</t>
  </si>
  <si>
    <t xml:space="preserve">Occupational </t>
  </si>
  <si>
    <t xml:space="preserve">Inhaling HHCB dust during plastic compounding or converting </t>
  </si>
  <si>
    <t>General Population</t>
  </si>
  <si>
    <r>
      <t>Consuming drinking water containing HHCB from aggregated commercial and consumer down-the-drain releases to surface water (</t>
    </r>
    <r>
      <rPr>
        <sz val="12"/>
        <color rgb="FF000000"/>
        <rFont val="Times New Roman"/>
        <family val="1"/>
      </rPr>
      <t>P95 POTW scenario and 92% removal efficiency</t>
    </r>
    <r>
      <rPr>
        <sz val="12"/>
        <color theme="1"/>
        <rFont val="Times New Roman"/>
        <family val="1"/>
      </rPr>
      <t>)</t>
    </r>
  </si>
  <si>
    <t>Subsistence Fisher</t>
  </si>
  <si>
    <t>Ingesting fish contaminated with HHCB
(Aggregated consumer and commercial based on releases (P95), fish tissue concentrations derived from KABAM Model, subsistence fishing ingestion rate)</t>
  </si>
  <si>
    <t>Aggregate Scenario 2 (Consumer (adult, &gt;21 years)+Drinking Water+Fish Ingestion)</t>
  </si>
  <si>
    <t>Consumer inhalation from continuous action air fresheners at home combined with oral ingestion from HHCB‑contaminated drinking water and fish (aggregate release scenario for subsistence fisher exposure).</t>
  </si>
  <si>
    <t>Consumer</t>
  </si>
  <si>
    <t>Inhaling HHCB mist from a continuous action air freshener</t>
  </si>
  <si>
    <t>Aggregate Scenario 3 (Consumer (infant, &lt; 1 year)+Drinking Water)</t>
  </si>
  <si>
    <t>Consumer (infant, &lt;1 year) inhalation from continuous action air fresheners at home combined with oral ingestion from HHCB‑contaminated drinking water.</t>
  </si>
  <si>
    <r>
      <rPr>
        <sz val="11"/>
        <color rgb="FF000000"/>
        <rFont val="Times New Roman"/>
        <family val="1"/>
      </rPr>
      <t>Consuming drinking water containing HHCB from aggregated commercial and consumer down-the-drain releases to surface water (</t>
    </r>
    <r>
      <rPr>
        <sz val="12"/>
        <color rgb="FF000000"/>
        <rFont val="Times New Roman"/>
        <family val="1"/>
      </rPr>
      <t>P95 POTW scenario and 92% removal efficiency)</t>
    </r>
  </si>
  <si>
    <t>Read Me</t>
  </si>
  <si>
    <t>Metadata:</t>
  </si>
  <si>
    <t>Chemical:</t>
  </si>
  <si>
    <t>HHCB</t>
  </si>
  <si>
    <t>Agency:</t>
  </si>
  <si>
    <t>US EPA</t>
  </si>
  <si>
    <t>Office:</t>
  </si>
  <si>
    <t>OCSPP</t>
  </si>
  <si>
    <t>Division:</t>
  </si>
  <si>
    <t>ECRAD</t>
  </si>
  <si>
    <t>Branch:</t>
  </si>
  <si>
    <t>RAB1</t>
  </si>
  <si>
    <t>Date Last Modified:</t>
  </si>
  <si>
    <t>Authors:</t>
  </si>
  <si>
    <t xml:space="preserve">File: </t>
  </si>
  <si>
    <t>Draft Consumer HHCB Chronic Inhalation Risk Calculator</t>
  </si>
  <si>
    <t>Sheets:</t>
  </si>
  <si>
    <t>Files used:</t>
  </si>
  <si>
    <t>Draft_HHCB_HED-HEC calculations 25-4-25.xlsx</t>
  </si>
  <si>
    <t>Purpose:</t>
  </si>
  <si>
    <t>Instructions:</t>
  </si>
  <si>
    <t>User Input:</t>
  </si>
  <si>
    <t>Input is required for orange cells.</t>
  </si>
  <si>
    <t>Inhalation Exposure
 Hazard Value</t>
  </si>
  <si>
    <t>Reference MOE, used to establish acceptable level of risk. Value is selected by exposure assessment against the current EPA standards and literature.</t>
  </si>
  <si>
    <t>Benchmark MOE</t>
  </si>
  <si>
    <t>Reference benchmark value, establishes the effective dose of interest for the risk assessment. Value is selected by exposure assessment against the current EPA standards and literature.</t>
  </si>
  <si>
    <t>Output:</t>
  </si>
  <si>
    <t>Output is provided in gray cells.</t>
  </si>
  <si>
    <t>Inhalation Concentrations</t>
  </si>
  <si>
    <t xml:space="preserve">Inhalation concentrations is calculated. </t>
  </si>
  <si>
    <r>
      <t xml:space="preserve">Risk
</t>
    </r>
    <r>
      <rPr>
        <b/>
        <i/>
        <sz val="11"/>
        <color rgb="FFC00000"/>
        <rFont val="Aptos Narrow"/>
        <family val="2"/>
        <scheme val="minor"/>
      </rPr>
      <t>(Risk &lt; Benchmark)</t>
    </r>
    <r>
      <rPr>
        <b/>
        <sz val="11"/>
        <color rgb="FF3F3F3F"/>
        <rFont val="Aptos Narrow"/>
        <family val="2"/>
        <scheme val="minor"/>
      </rPr>
      <t xml:space="preserve">
(Risk &gt; Benchmark)</t>
    </r>
  </si>
  <si>
    <t>Printing:</t>
  </si>
  <si>
    <t>You can print directly to a pdf with the following conditions using the gray Print button in the top righthand corner of the screen.</t>
  </si>
  <si>
    <t>Unprinted Values</t>
  </si>
  <si>
    <t>Cells and columns with light gray text will not be printed. Rows can be further removed using the filter function located in the  header of each column.</t>
  </si>
  <si>
    <t>Unprinted Columns</t>
  </si>
  <si>
    <t>Columns with headers in light gray and a light gray background will not be printed.</t>
  </si>
  <si>
    <t>Data Dictionary:</t>
  </si>
  <si>
    <t>Usage</t>
  </si>
  <si>
    <t>Format</t>
  </si>
  <si>
    <t>Unit</t>
  </si>
  <si>
    <t>Number</t>
  </si>
  <si>
    <t>User Input (Optional)</t>
  </si>
  <si>
    <t>Text</t>
  </si>
  <si>
    <t>Chronic Risk HEC</t>
  </si>
  <si>
    <t>Chronic risk reference value.</t>
  </si>
  <si>
    <r>
      <t>µg/m</t>
    </r>
    <r>
      <rPr>
        <vertAlign val="superscript"/>
        <sz val="11"/>
        <color theme="1"/>
        <rFont val="Aptos Narrow"/>
        <family val="2"/>
        <scheme val="minor"/>
      </rPr>
      <t>3</t>
    </r>
  </si>
  <si>
    <t>End user being exposed to the contaminant.</t>
  </si>
  <si>
    <t>U.S. EPA Exposure Assessor</t>
  </si>
  <si>
    <t xml:space="preserve">This spreadsheet presents a summary of aggregate exposure risk calculations conducted for HHCB, across multiple pathways and routes. </t>
  </si>
  <si>
    <r>
      <t xml:space="preserve">Note: 
</t>
    </r>
    <r>
      <rPr>
        <i/>
        <vertAlign val="super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Aggregate risks were calculated using Total Margin of Exposure (MOE) = 1/(1/Inhalation MOE)+(1/Oral MOE).
</t>
    </r>
  </si>
  <si>
    <r>
      <t xml:space="preserve">Aggregate risks were calculated using Total Margin of Exposure (MOE) = 1/(1/Inhalation MOE)+(1/Oral MOE). Higher MOE values indicate lower risk relative to the Benchmark MOE. MOE values lower than the benchmark MOE indicate higher relative risk and are highlighted in </t>
    </r>
    <r>
      <rPr>
        <b/>
        <i/>
        <sz val="11"/>
        <color rgb="FFC00000"/>
        <rFont val="Calibri"/>
        <family val="2"/>
      </rPr>
      <t>bold red italic text</t>
    </r>
    <r>
      <rPr>
        <sz val="11"/>
        <color rgb="FF000000"/>
        <rFont val="Calibri"/>
        <family val="2"/>
      </rPr>
      <t>.</t>
    </r>
  </si>
  <si>
    <t>Scenario through which exposure to HHCB may occur.</t>
  </si>
  <si>
    <t xml:space="preserve">Aggregate Scenario ID
</t>
  </si>
  <si>
    <t>Descriptive label for the aggregated conditions of use.</t>
  </si>
  <si>
    <r>
      <t>User Input (</t>
    </r>
    <r>
      <rPr>
        <sz val="11"/>
        <color theme="1"/>
        <rFont val="Aptos Narrow"/>
        <family val="2"/>
        <scheme val="minor"/>
      </rPr>
      <t>Required)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</si>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</sst>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"/>
    <numFmt numFmtId="165" formatCode="0.0000000000000"/>
  </numFmts>
  <fonts count="45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8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rgb="FF7F7F7F"/>
      <name val="Times New Roman"/>
      <family val="1"/>
    </font>
    <font>
      <b/>
      <sz val="11"/>
      <color theme="0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  <font>
      <b/>
      <i/>
      <vertAlign val="superscript"/>
      <sz val="11"/>
      <color theme="0"/>
      <name val="Times New Roman"/>
      <family val="1"/>
    </font>
    <font>
      <i/>
      <sz val="11"/>
      <color theme="1"/>
      <name val="Times New Roman"/>
      <family val="1"/>
    </font>
    <font>
      <b/>
      <sz val="18"/>
      <color rgb="FF000000"/>
      <name val="Calibri"/>
      <family val="2"/>
    </font>
    <font>
      <b/>
      <sz val="11"/>
      <color rgb="FF3F3F3F"/>
      <name val="Aptos Narrow"/>
      <family val="2"/>
      <scheme val="minor"/>
    </font>
    <font>
      <b/>
      <u/>
      <sz val="16"/>
      <color rgb="FF000000"/>
      <name val="Calibri"/>
      <family val="2"/>
    </font>
    <font>
      <b/>
      <u/>
      <sz val="12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u/>
      <sz val="11"/>
      <color rgb="FF000000"/>
      <name val="Calibri"/>
      <family val="2"/>
    </font>
    <font>
      <i/>
      <u/>
      <sz val="12"/>
      <color rgb="FF000000"/>
      <name val="Calibri"/>
      <family val="2"/>
    </font>
    <font>
      <b/>
      <i/>
      <sz val="11"/>
      <color rgb="FFC00000"/>
      <name val="Aptos Narrow"/>
      <family val="2"/>
      <scheme val="minor"/>
    </font>
    <font>
      <b/>
      <i/>
      <sz val="11"/>
      <color rgb="FFC00000"/>
      <name val="Calibri"/>
      <family val="2"/>
    </font>
    <font>
      <sz val="11"/>
      <color rgb="FFAEAAAA"/>
      <name val="Calibri"/>
      <family val="2"/>
    </font>
    <font>
      <vertAlign val="superscript"/>
      <sz val="11"/>
      <color theme="1"/>
      <name val="Aptos Narrow"/>
      <family val="2"/>
      <scheme val="minor"/>
    </font>
    <font>
      <strike/>
      <sz val="11"/>
      <color rgb="FF000000"/>
      <name val="Calibri"/>
      <family val="2"/>
    </font>
    <font>
      <b/>
      <strike/>
      <u/>
      <sz val="11"/>
      <color rgb="FF000000"/>
      <name val="Calibri"/>
      <family val="2"/>
    </font>
    <font>
      <strike/>
      <sz val="11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70AD47"/>
        <bgColor rgb="FF70AD47"/>
      </patternFill>
    </fill>
    <fill>
      <patternFill patternType="solid">
        <fgColor rgb="FFE2EFDA"/>
        <bgColor rgb="FFE2EFDA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10" borderId="28" applyNumberFormat="0" applyAlignment="0" applyProtection="0"/>
  </cellStyleXfs>
  <cellXfs count="106">
    <xf numFmtId="0" fontId="0" fillId="0" borderId="0" xfId="0"/>
    <xf numFmtId="0" fontId="0" fillId="0" borderId="2" xfId="0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2" borderId="2" xfId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0" fontId="3" fillId="2" borderId="3" xfId="1" applyFont="1" applyBorder="1" applyAlignment="1">
      <alignment horizontal="center"/>
    </xf>
    <xf numFmtId="0" fontId="5" fillId="0" borderId="0" xfId="0" applyFont="1"/>
    <xf numFmtId="0" fontId="9" fillId="6" borderId="0" xfId="0" applyFont="1" applyFill="1"/>
    <xf numFmtId="0" fontId="6" fillId="7" borderId="0" xfId="0" applyFont="1" applyFill="1"/>
    <xf numFmtId="0" fontId="5" fillId="8" borderId="0" xfId="0" applyFont="1" applyFill="1"/>
    <xf numFmtId="0" fontId="11" fillId="0" borderId="0" xfId="3"/>
    <xf numFmtId="0" fontId="11" fillId="0" borderId="0" xfId="3" quotePrefix="1"/>
    <xf numFmtId="0" fontId="7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5" borderId="5" xfId="0" applyFont="1" applyFill="1" applyBorder="1" applyAlignment="1">
      <alignment horizontal="center" wrapText="1"/>
    </xf>
    <xf numFmtId="0" fontId="16" fillId="0" borderId="6" xfId="2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vertical="center" wrapText="1"/>
    </xf>
    <xf numFmtId="11" fontId="12" fillId="0" borderId="5" xfId="0" applyNumberFormat="1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vertical="center" wrapText="1"/>
    </xf>
    <xf numFmtId="11" fontId="21" fillId="0" borderId="5" xfId="0" applyNumberFormat="1" applyFont="1" applyBorder="1" applyAlignment="1">
      <alignment horizontal="center" vertical="center"/>
    </xf>
    <xf numFmtId="0" fontId="21" fillId="0" borderId="0" xfId="0" applyFont="1"/>
    <xf numFmtId="0" fontId="12" fillId="0" borderId="0" xfId="0" applyFont="1" applyAlignment="1">
      <alignment wrapText="1"/>
    </xf>
    <xf numFmtId="0" fontId="24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1" fontId="12" fillId="0" borderId="5" xfId="0" applyNumberFormat="1" applyFont="1" applyBorder="1" applyAlignment="1">
      <alignment vertical="center"/>
    </xf>
    <xf numFmtId="164" fontId="12" fillId="0" borderId="0" xfId="0" applyNumberFormat="1" applyFont="1"/>
    <xf numFmtId="165" fontId="12" fillId="0" borderId="0" xfId="0" applyNumberFormat="1" applyFont="1"/>
    <xf numFmtId="0" fontId="26" fillId="0" borderId="5" xfId="0" applyFont="1" applyBorder="1" applyAlignment="1">
      <alignment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22" fillId="4" borderId="7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11" fontId="12" fillId="0" borderId="6" xfId="0" applyNumberFormat="1" applyFont="1" applyBorder="1" applyAlignment="1">
      <alignment horizontal="center" vertical="center"/>
    </xf>
    <xf numFmtId="1" fontId="12" fillId="0" borderId="6" xfId="0" applyNumberFormat="1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14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6" fillId="0" borderId="0" xfId="0" applyFont="1"/>
    <xf numFmtId="0" fontId="1" fillId="2" borderId="1" xfId="1" applyAlignment="1">
      <alignment horizontal="center" vertical="center"/>
    </xf>
    <xf numFmtId="0" fontId="1" fillId="2" borderId="1" xfId="1" applyAlignment="1">
      <alignment horizontal="center" vertical="center" wrapText="1"/>
    </xf>
    <xf numFmtId="0" fontId="5" fillId="0" borderId="0" xfId="0" applyFont="1" applyAlignment="1">
      <alignment wrapText="1"/>
    </xf>
    <xf numFmtId="0" fontId="37" fillId="0" borderId="0" xfId="0" applyFont="1"/>
    <xf numFmtId="0" fontId="31" fillId="10" borderId="28" xfId="4" applyAlignment="1">
      <alignment horizontal="center" vertical="center"/>
    </xf>
    <xf numFmtId="0" fontId="31" fillId="10" borderId="28" xfId="4" applyAlignment="1">
      <alignment horizontal="center" vertical="center" wrapText="1"/>
    </xf>
    <xf numFmtId="0" fontId="40" fillId="0" borderId="0" xfId="0" applyFont="1"/>
    <xf numFmtId="0" fontId="35" fillId="11" borderId="0" xfId="0" applyFont="1" applyFill="1" applyAlignment="1">
      <alignment horizontal="center" vertical="center"/>
    </xf>
    <xf numFmtId="0" fontId="6" fillId="0" borderId="0" xfId="0" applyFont="1"/>
    <xf numFmtId="0" fontId="6" fillId="0" borderId="29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29" xfId="0" applyFont="1" applyBorder="1" applyAlignment="1">
      <alignment vertical="center"/>
    </xf>
    <xf numFmtId="0" fontId="42" fillId="0" borderId="0" xfId="0" applyFont="1"/>
    <xf numFmtId="0" fontId="4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4" fillId="0" borderId="0" xfId="0" applyFont="1"/>
    <xf numFmtId="0" fontId="9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/>
    </xf>
    <xf numFmtId="0" fontId="0" fillId="6" borderId="0" xfId="0" applyFill="1" applyAlignment="1">
      <alignment horizontal="center" vertical="center" wrapText="1"/>
    </xf>
    <xf numFmtId="17" fontId="10" fillId="6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" fontId="12" fillId="0" borderId="1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1" fontId="12" fillId="0" borderId="24" xfId="0" applyNumberFormat="1" applyFont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11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</cellXfs>
  <cellStyles count="5">
    <cellStyle name="Explanatory Text" xfId="2" builtinId="53"/>
    <cellStyle name="Hyperlink" xfId="3" builtinId="8"/>
    <cellStyle name="Input" xfId="1" builtinId="20"/>
    <cellStyle name="Normal" xfId="0" builtinId="0"/>
    <cellStyle name="Output" xfId="4" builtinId="21"/>
  </cellStyles>
  <dxfs count="16">
    <dxf>
      <fill>
        <patternFill>
          <bgColor rgb="FFFF0000"/>
        </patternFill>
      </fill>
    </dxf>
    <dxf>
      <font>
        <strike val="0"/>
        <outline val="0"/>
        <shadow val="0"/>
        <u val="no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7F7F7F"/>
        </top>
        <bottom style="thin">
          <color rgb="FF7F7F7F"/>
        </bottom>
        <vertical/>
      </border>
    </dxf>
    <dxf>
      <font>
        <strike val="0"/>
        <outline val="0"/>
        <shadow val="0"/>
        <u val="no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7F7F7F"/>
        </top>
        <bottom style="thin">
          <color rgb="FF7F7F7F"/>
        </bottom>
        <vertical/>
      </border>
    </dxf>
    <dxf>
      <font>
        <strike val="0"/>
        <outline val="0"/>
        <shadow val="0"/>
        <u val="no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7F7F7F"/>
        </top>
        <bottom style="thin">
          <color rgb="FF7F7F7F"/>
        </bottom>
        <vertic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7F7F7F"/>
        </top>
        <bottom style="thin">
          <color rgb="FF7F7F7F"/>
        </bottom>
        <vertical/>
      </border>
    </dxf>
    <dxf>
      <alignment horizontal="right" vertical="bottom" textRotation="0" wrapText="0" indent="0" justifyLastLine="0" shrinkToFit="0" readingOrder="0"/>
      <border diagonalUp="0" diagonalDown="0">
        <left/>
        <right/>
        <top style="thin">
          <color rgb="FF7F7F7F"/>
        </top>
        <bottom style="thin">
          <color rgb="FF7F7F7F"/>
        </bottom>
        <vertical/>
        <horizontal style="thin">
          <color rgb="FF7F7F7F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1</xdr:row>
          <xdr:rowOff>28575</xdr:rowOff>
        </xdr:from>
        <xdr:to>
          <xdr:col>13</xdr:col>
          <xdr:colOff>447675</xdr:colOff>
          <xdr:row>2</xdr:row>
          <xdr:rowOff>171450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en-US" sz="18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Print Table to PDF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sepa-my.sharepoint.com/personal/merilis_giorvanni_epa_gov/Documents/Documents/ECRAD%20Work%20by%20Giorvanni%20Merilis/HHCB/Working/Consumer%20Modeling/Draft%20Consumer_HHCB%20Chronic%20Inhalation%20Risk%20Calculator_9.15.25.xlsm" TargetMode="External"/><Relationship Id="rId1" Type="http://schemas.openxmlformats.org/officeDocument/2006/relationships/externalLinkPath" Target="Consumer%20Modeling/Draft%20Consumer_HHCB%20Chronic%20Inhalation%20Risk%20Calculator_9.15.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 Me"/>
      <sheetName val="Hazard Inputs"/>
      <sheetName val="Chronic Risk via Dose"/>
      <sheetName val="Draft Consumer_HHCB Chronic Inh"/>
    </sheetNames>
    <definedNames>
      <definedName name="ChronicPrint"/>
    </definedNames>
    <sheetDataSet>
      <sheetData sheetId="0"/>
      <sheetData sheetId="1">
        <row r="6">
          <cell r="D6">
            <v>7.09</v>
          </cell>
        </row>
      </sheetData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206AF1-8C8C-4793-9F1E-E3A5A7994B34}" name="Table1" displayName="Table1" ref="C47:G51" totalsRowShown="0" headerRowDxfId="15" dataDxfId="14">
  <autoFilter ref="C47:G51" xr:uid="{78206AF1-8C8C-4793-9F1E-E3A5A7994B34}"/>
  <sortState xmlns:xlrd2="http://schemas.microsoft.com/office/spreadsheetml/2017/richdata2" ref="C48:G50">
    <sortCondition ref="C48:C50"/>
  </sortState>
  <tableColumns count="5">
    <tableColumn id="1" xr3:uid="{8107A036-722F-484F-AD24-D9B143FE6F5F}" name="Name" dataDxfId="13"/>
    <tableColumn id="3" xr3:uid="{9523A41D-4B6E-4AC5-8749-C91CD7DD7EA5}" name="Usage" dataDxfId="12"/>
    <tableColumn id="4" xr3:uid="{5E927A9D-2536-4389-9B99-437D6339CE63}" name="Format" dataDxfId="11"/>
    <tableColumn id="9" xr3:uid="{6AB2AEEE-C703-40C5-8E23-D2C57FD45783}" name="Description" dataDxfId="10"/>
    <tableColumn id="10" xr3:uid="{CD1162AE-1A09-416B-8FB5-F0D63FEEB27D}" name="Unit" dataDxfId="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DAD60-33F2-48C9-A1FB-66F867D88211}" name="Benchmark" displayName="Benchmark" ref="B3:F6" totalsRowShown="0" headerRowDxfId="8" dataDxfId="7" tableBorderDxfId="6">
  <autoFilter ref="B3:F6" xr:uid="{829DAD60-33F2-48C9-A1FB-66F867D88211}"/>
  <tableColumns count="5">
    <tableColumn id="1" xr3:uid="{CB767667-4CD2-411F-BFE4-B05A4A904A50}" name="Risk Category" dataDxfId="5"/>
    <tableColumn id="2" xr3:uid="{539C9044-FA65-4BF2-89C2-550ADEEDFDBE}" name="Description" dataDxfId="4"/>
    <tableColumn id="3" xr3:uid="{7B48A1A6-306A-45B0-AAC0-BF638F20CBA4}" name="Concentration" dataDxfId="3" dataCellStyle="Input"/>
    <tableColumn id="4" xr3:uid="{D4C1BBC9-A5DE-431B-A7BD-A9A6A599F547}" name="Conc. Unit" dataDxfId="2" dataCellStyle="Input"/>
    <tableColumn id="5" xr3:uid="{995AA993-201C-4B3E-8FCD-8CB75FB72E92}" name="Benchmark" dataDxfId="1" dataCellStyle="Inpu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1670-5B20-4DCB-A9F5-8F071D1432D0}">
  <dimension ref="A1:K14"/>
  <sheetViews>
    <sheetView tabSelected="1" workbookViewId="0">
      <selection activeCell="N8" sqref="N8"/>
    </sheetView>
  </sheetViews>
  <sheetFormatPr defaultColWidth="15.28515625" defaultRowHeight="33.75" customHeight="1" x14ac:dyDescent="0.25"/>
  <sheetData>
    <row r="1" spans="1:11" ht="33.75" customHeight="1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33.75" customHeight="1" x14ac:dyDescent="0.3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33.7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3.75" customHeight="1" x14ac:dyDescent="0.25">
      <c r="A4" s="78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33.75" customHeight="1" x14ac:dyDescent="0.25">
      <c r="A5" s="78" t="s">
        <v>3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1" ht="33.75" customHeight="1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33.75" customHeight="1" x14ac:dyDescent="0.25">
      <c r="A7" s="78" t="s">
        <v>5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33.7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ht="33.75" customHeight="1" x14ac:dyDescent="0.25">
      <c r="A9" s="78" t="s">
        <v>6</v>
      </c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11" ht="33.75" customHeight="1" x14ac:dyDescent="0.25">
      <c r="A10" s="78" t="s">
        <v>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1" ht="33.75" customHeight="1" x14ac:dyDescent="0.25">
      <c r="A11" s="78" t="s">
        <v>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</row>
    <row r="12" spans="1:11" ht="33.75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33.75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33.75" customHeight="1" x14ac:dyDescent="0.35">
      <c r="A14" s="11"/>
      <c r="B14" s="11"/>
      <c r="C14" s="11"/>
      <c r="D14" s="11"/>
      <c r="E14" s="81">
        <v>46082</v>
      </c>
      <c r="F14" s="81"/>
      <c r="G14" s="81"/>
      <c r="H14" s="11"/>
      <c r="I14" s="11"/>
      <c r="J14" s="11"/>
      <c r="K14" s="11"/>
    </row>
  </sheetData>
  <sheetProtection sheet="1" objects="1" scenarios="1"/>
  <mergeCells count="11">
    <mergeCell ref="A8:K8"/>
    <mergeCell ref="A9:K9"/>
    <mergeCell ref="A10:K10"/>
    <mergeCell ref="A11:K11"/>
    <mergeCell ref="E14:G14"/>
    <mergeCell ref="A7:K7"/>
    <mergeCell ref="A1:K1"/>
    <mergeCell ref="A2:K2"/>
    <mergeCell ref="A4:K4"/>
    <mergeCell ref="A5:K5"/>
    <mergeCell ref="A6:K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CFCA-6AAD-41C4-9604-1FDFA9286F33}">
  <dimension ref="A1:G52"/>
  <sheetViews>
    <sheetView workbookViewId="0">
      <selection activeCell="G55" sqref="G55"/>
    </sheetView>
  </sheetViews>
  <sheetFormatPr defaultColWidth="9.140625" defaultRowHeight="15" x14ac:dyDescent="0.25"/>
  <cols>
    <col min="3" max="3" width="30" customWidth="1"/>
    <col min="4" max="4" width="27" customWidth="1"/>
    <col min="6" max="6" width="81.85546875" customWidth="1"/>
    <col min="7" max="7" width="27" bestFit="1" customWidth="1"/>
  </cols>
  <sheetData>
    <row r="1" spans="1:7" x14ac:dyDescent="0.25">
      <c r="A1" s="10"/>
      <c r="B1" s="10"/>
      <c r="C1" s="10"/>
      <c r="D1" s="10"/>
      <c r="E1" s="10"/>
      <c r="F1" s="10"/>
      <c r="G1" s="10"/>
    </row>
    <row r="2" spans="1:7" ht="21" x14ac:dyDescent="0.35">
      <c r="A2" s="52" t="s">
        <v>53</v>
      </c>
      <c r="B2" s="52"/>
      <c r="C2" s="52"/>
      <c r="D2" s="52"/>
      <c r="E2" s="52"/>
      <c r="F2" s="52"/>
      <c r="G2" s="52"/>
    </row>
    <row r="3" spans="1:7" ht="15.75" x14ac:dyDescent="0.25">
      <c r="A3" s="10"/>
      <c r="B3" s="53" t="s">
        <v>54</v>
      </c>
      <c r="C3" s="53"/>
      <c r="D3" s="10"/>
      <c r="E3" s="10"/>
      <c r="F3" s="10"/>
      <c r="G3" s="10"/>
    </row>
    <row r="4" spans="1:7" x14ac:dyDescent="0.25">
      <c r="A4" s="10"/>
      <c r="B4" s="54"/>
      <c r="C4" s="55" t="s">
        <v>55</v>
      </c>
      <c r="D4" s="10" t="s">
        <v>56</v>
      </c>
      <c r="E4" s="10"/>
      <c r="F4" s="10"/>
      <c r="G4" s="10"/>
    </row>
    <row r="5" spans="1:7" x14ac:dyDescent="0.25">
      <c r="A5" s="10"/>
      <c r="B5" s="54"/>
      <c r="C5" s="55" t="s">
        <v>57</v>
      </c>
      <c r="D5" s="10" t="s">
        <v>58</v>
      </c>
      <c r="E5" s="10"/>
      <c r="F5" s="10"/>
      <c r="G5" s="10"/>
    </row>
    <row r="6" spans="1:7" x14ac:dyDescent="0.25">
      <c r="A6" s="10"/>
      <c r="B6" s="54"/>
      <c r="C6" s="55" t="s">
        <v>59</v>
      </c>
      <c r="D6" s="10" t="s">
        <v>60</v>
      </c>
      <c r="E6" s="10"/>
      <c r="F6" s="10"/>
      <c r="G6" s="10"/>
    </row>
    <row r="7" spans="1:7" x14ac:dyDescent="0.25">
      <c r="A7" s="10"/>
      <c r="B7" s="54"/>
      <c r="C7" s="55" t="s">
        <v>61</v>
      </c>
      <c r="D7" s="10" t="s">
        <v>62</v>
      </c>
      <c r="E7" s="10"/>
      <c r="F7" s="10"/>
      <c r="G7" s="10"/>
    </row>
    <row r="8" spans="1:7" x14ac:dyDescent="0.25">
      <c r="A8" s="10"/>
      <c r="B8" s="54"/>
      <c r="C8" s="55" t="s">
        <v>63</v>
      </c>
      <c r="D8" s="10" t="s">
        <v>64</v>
      </c>
      <c r="E8" s="10"/>
      <c r="F8" s="10"/>
      <c r="G8" s="10"/>
    </row>
    <row r="9" spans="1:7" x14ac:dyDescent="0.25">
      <c r="A9" s="10"/>
      <c r="B9" s="54"/>
      <c r="C9" s="55" t="s">
        <v>65</v>
      </c>
      <c r="D9" s="56">
        <v>46097</v>
      </c>
      <c r="E9" s="10"/>
      <c r="F9" s="10"/>
      <c r="G9" s="10"/>
    </row>
    <row r="10" spans="1:7" x14ac:dyDescent="0.25">
      <c r="A10" s="10"/>
      <c r="B10" s="54"/>
      <c r="C10" s="55" t="s">
        <v>66</v>
      </c>
      <c r="D10" s="10" t="s">
        <v>102</v>
      </c>
      <c r="E10" s="10"/>
      <c r="F10" s="10"/>
      <c r="G10" s="10"/>
    </row>
    <row r="11" spans="1:7" x14ac:dyDescent="0.25">
      <c r="A11" s="10"/>
      <c r="B11" s="54"/>
      <c r="C11" s="55" t="s">
        <v>67</v>
      </c>
      <c r="D11" s="10" t="s">
        <v>68</v>
      </c>
      <c r="E11" s="10"/>
      <c r="F11" s="10"/>
      <c r="G11" s="10"/>
    </row>
    <row r="12" spans="1:7" x14ac:dyDescent="0.25">
      <c r="A12" s="10"/>
      <c r="B12" s="54"/>
      <c r="C12" s="55" t="s">
        <v>69</v>
      </c>
      <c r="D12" s="57" t="s">
        <v>53</v>
      </c>
      <c r="E12" s="10"/>
      <c r="F12" s="10"/>
      <c r="G12" s="10"/>
    </row>
    <row r="13" spans="1:7" x14ac:dyDescent="0.25">
      <c r="A13" s="10"/>
      <c r="B13" s="54"/>
      <c r="D13" s="57" t="s">
        <v>12</v>
      </c>
    </row>
    <row r="14" spans="1:7" x14ac:dyDescent="0.25">
      <c r="A14" s="10"/>
      <c r="B14" s="54"/>
      <c r="D14" s="57" t="s">
        <v>14</v>
      </c>
    </row>
    <row r="15" spans="1:7" x14ac:dyDescent="0.25">
      <c r="A15" s="10"/>
      <c r="B15" s="10"/>
      <c r="C15" s="55" t="s">
        <v>70</v>
      </c>
      <c r="D15" s="10" t="s">
        <v>71</v>
      </c>
      <c r="E15" s="10"/>
      <c r="F15" s="10"/>
      <c r="G15" s="10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x14ac:dyDescent="0.25">
      <c r="A17" s="10"/>
      <c r="B17" s="10"/>
      <c r="C17" s="10"/>
      <c r="D17" s="10"/>
      <c r="E17" s="10"/>
      <c r="F17" s="10"/>
      <c r="G17" s="10"/>
    </row>
    <row r="18" spans="1:7" x14ac:dyDescent="0.25">
      <c r="A18" s="10"/>
      <c r="B18" s="54"/>
      <c r="C18" s="55"/>
      <c r="D18" s="10"/>
      <c r="E18" s="10"/>
      <c r="F18" s="10"/>
      <c r="G18" s="10"/>
    </row>
    <row r="19" spans="1:7" ht="15.75" x14ac:dyDescent="0.25">
      <c r="A19" s="10"/>
      <c r="B19" s="53" t="s">
        <v>72</v>
      </c>
      <c r="C19" s="53"/>
      <c r="D19" s="10"/>
      <c r="E19" s="10"/>
      <c r="F19" s="10"/>
      <c r="G19" s="10"/>
    </row>
    <row r="20" spans="1:7" x14ac:dyDescent="0.25">
      <c r="A20" s="10"/>
      <c r="B20" s="54"/>
      <c r="C20" s="10" t="s">
        <v>103</v>
      </c>
      <c r="D20" s="10"/>
      <c r="E20" s="10"/>
      <c r="F20" s="10"/>
      <c r="G20" s="10"/>
    </row>
    <row r="21" spans="1:7" x14ac:dyDescent="0.25">
      <c r="A21" s="10"/>
      <c r="B21" s="54"/>
      <c r="C21" s="55"/>
      <c r="D21" s="10"/>
      <c r="E21" s="10"/>
      <c r="F21" s="10"/>
      <c r="G21" s="10"/>
    </row>
    <row r="22" spans="1:7" ht="15.75" x14ac:dyDescent="0.25">
      <c r="A22" s="10"/>
      <c r="B22" s="53" t="s">
        <v>73</v>
      </c>
      <c r="C22" s="53"/>
      <c r="D22" s="10"/>
      <c r="E22" s="10"/>
      <c r="F22" s="10"/>
      <c r="G22" s="10"/>
    </row>
    <row r="23" spans="1:7" x14ac:dyDescent="0.25">
      <c r="A23" s="10"/>
      <c r="B23" s="54"/>
      <c r="C23" s="55"/>
      <c r="D23" s="10"/>
      <c r="E23" s="10"/>
      <c r="F23" s="10"/>
      <c r="G23" s="10"/>
    </row>
    <row r="24" spans="1:7" x14ac:dyDescent="0.25">
      <c r="A24" s="10"/>
      <c r="B24" s="58" t="s">
        <v>74</v>
      </c>
      <c r="C24" s="58"/>
      <c r="D24" s="10"/>
      <c r="E24" s="10"/>
      <c r="F24" s="10"/>
      <c r="G24" s="10"/>
    </row>
    <row r="25" spans="1:7" x14ac:dyDescent="0.25">
      <c r="A25" s="10"/>
      <c r="B25" s="54"/>
      <c r="C25" s="10" t="s">
        <v>75</v>
      </c>
      <c r="D25" s="10"/>
      <c r="E25" s="10"/>
      <c r="F25" s="10"/>
      <c r="G25" s="10"/>
    </row>
    <row r="26" spans="1:7" x14ac:dyDescent="0.25">
      <c r="A26" s="10"/>
      <c r="B26" s="54"/>
      <c r="C26" s="10"/>
      <c r="D26" s="10"/>
      <c r="E26" s="10"/>
      <c r="F26" s="10"/>
      <c r="G26" s="10"/>
    </row>
    <row r="27" spans="1:7" ht="38.25" customHeight="1" x14ac:dyDescent="0.25">
      <c r="A27" s="10"/>
      <c r="B27" s="54"/>
      <c r="C27" s="60" t="s">
        <v>76</v>
      </c>
      <c r="D27" s="82" t="s">
        <v>77</v>
      </c>
      <c r="E27" s="82"/>
      <c r="F27" s="82"/>
      <c r="G27" s="82"/>
    </row>
    <row r="28" spans="1:7" x14ac:dyDescent="0.25">
      <c r="A28" s="10"/>
      <c r="B28" s="54"/>
      <c r="C28" s="10"/>
      <c r="D28" s="10"/>
      <c r="E28" s="10"/>
      <c r="F28" s="10"/>
      <c r="G28" s="10"/>
    </row>
    <row r="29" spans="1:7" ht="33.75" customHeight="1" x14ac:dyDescent="0.25">
      <c r="A29" s="10"/>
      <c r="B29" s="54"/>
      <c r="C29" s="59" t="s">
        <v>78</v>
      </c>
      <c r="D29" s="82" t="s">
        <v>79</v>
      </c>
      <c r="E29" s="82"/>
      <c r="F29" s="82"/>
      <c r="G29" s="82"/>
    </row>
    <row r="30" spans="1:7" x14ac:dyDescent="0.25">
      <c r="A30" s="10"/>
      <c r="B30" s="54"/>
      <c r="C30" s="10"/>
      <c r="D30" s="61"/>
      <c r="E30" s="61"/>
      <c r="F30" s="61"/>
      <c r="G30" s="61"/>
    </row>
    <row r="31" spans="1:7" ht="15.75" x14ac:dyDescent="0.25">
      <c r="A31" s="10"/>
      <c r="B31" s="62" t="s">
        <v>80</v>
      </c>
      <c r="C31" s="62"/>
      <c r="D31" s="10"/>
      <c r="E31" s="10"/>
      <c r="F31" s="10"/>
      <c r="G31" s="10"/>
    </row>
    <row r="32" spans="1:7" x14ac:dyDescent="0.25">
      <c r="A32" s="10"/>
      <c r="B32" s="10"/>
      <c r="C32" s="10" t="s">
        <v>81</v>
      </c>
      <c r="D32" s="10"/>
      <c r="G32" s="10"/>
    </row>
    <row r="33" spans="1:7" x14ac:dyDescent="0.25">
      <c r="A33" s="10"/>
      <c r="B33" s="10"/>
      <c r="C33" s="10"/>
      <c r="D33" s="10"/>
      <c r="E33" s="10"/>
      <c r="F33" s="10"/>
      <c r="G33" s="10"/>
    </row>
    <row r="34" spans="1:7" x14ac:dyDescent="0.25">
      <c r="A34" s="10"/>
      <c r="B34" s="54"/>
      <c r="C34" s="63" t="s">
        <v>82</v>
      </c>
      <c r="D34" s="82" t="s">
        <v>83</v>
      </c>
      <c r="E34" s="82"/>
      <c r="F34" s="82"/>
      <c r="G34" s="82"/>
    </row>
    <row r="35" spans="1:7" x14ac:dyDescent="0.25">
      <c r="A35" s="10"/>
      <c r="B35" s="54"/>
      <c r="C35" s="10"/>
      <c r="D35" s="10"/>
      <c r="E35" s="10"/>
      <c r="F35" s="10"/>
      <c r="G35" s="10"/>
    </row>
    <row r="36" spans="1:7" ht="43.5" customHeight="1" x14ac:dyDescent="0.25">
      <c r="A36" s="10"/>
      <c r="B36" s="54"/>
      <c r="C36" s="64" t="s">
        <v>84</v>
      </c>
      <c r="D36" s="82" t="s">
        <v>105</v>
      </c>
      <c r="E36" s="82"/>
      <c r="F36" s="82"/>
      <c r="G36" s="82"/>
    </row>
    <row r="37" spans="1:7" x14ac:dyDescent="0.25">
      <c r="A37" s="10"/>
      <c r="B37" s="54"/>
      <c r="C37" s="10"/>
      <c r="D37" s="10"/>
      <c r="E37" s="10"/>
      <c r="F37" s="10"/>
      <c r="G37" s="10"/>
    </row>
    <row r="38" spans="1:7" ht="15.75" x14ac:dyDescent="0.25">
      <c r="A38" s="10"/>
      <c r="B38" s="62" t="s">
        <v>85</v>
      </c>
      <c r="C38" s="62"/>
      <c r="D38" s="10"/>
      <c r="E38" s="10"/>
      <c r="F38" s="10"/>
      <c r="G38" s="10"/>
    </row>
    <row r="39" spans="1:7" x14ac:dyDescent="0.25">
      <c r="A39" s="10"/>
      <c r="B39" s="10"/>
      <c r="C39" s="10" t="s">
        <v>86</v>
      </c>
      <c r="D39" s="10"/>
      <c r="E39" s="10"/>
      <c r="F39" s="10"/>
      <c r="G39" s="10"/>
    </row>
    <row r="40" spans="1:7" x14ac:dyDescent="0.25">
      <c r="A40" s="10"/>
      <c r="B40" s="10"/>
      <c r="C40" s="10"/>
      <c r="D40" s="10"/>
      <c r="E40" s="10"/>
      <c r="F40" s="10"/>
      <c r="G40" s="10"/>
    </row>
    <row r="41" spans="1:7" ht="43.5" customHeight="1" x14ac:dyDescent="0.25">
      <c r="A41" s="10"/>
      <c r="B41" s="10"/>
      <c r="C41" s="65" t="s">
        <v>87</v>
      </c>
      <c r="D41" s="82" t="s">
        <v>88</v>
      </c>
      <c r="E41" s="82"/>
      <c r="F41" s="82"/>
      <c r="G41" s="82"/>
    </row>
    <row r="42" spans="1:7" x14ac:dyDescent="0.25">
      <c r="A42" s="10"/>
      <c r="B42" s="10"/>
      <c r="C42" s="65"/>
      <c r="D42" s="61"/>
      <c r="E42" s="61"/>
      <c r="F42" s="61"/>
      <c r="G42" s="61"/>
    </row>
    <row r="43" spans="1:7" x14ac:dyDescent="0.25">
      <c r="A43" s="10"/>
      <c r="B43" s="54"/>
      <c r="C43" s="66" t="s">
        <v>89</v>
      </c>
      <c r="D43" s="10" t="s">
        <v>90</v>
      </c>
      <c r="E43" s="10"/>
      <c r="F43" s="10"/>
      <c r="G43" s="10"/>
    </row>
    <row r="44" spans="1:7" x14ac:dyDescent="0.25">
      <c r="A44" s="10"/>
      <c r="B44" s="10"/>
      <c r="C44" s="10"/>
      <c r="D44" s="10"/>
      <c r="E44" s="10"/>
      <c r="F44" s="10"/>
      <c r="G44" s="10"/>
    </row>
    <row r="45" spans="1:7" ht="15.75" x14ac:dyDescent="0.25">
      <c r="A45" s="10"/>
      <c r="B45" s="53" t="s">
        <v>91</v>
      </c>
      <c r="C45" s="53"/>
      <c r="D45" s="10"/>
      <c r="E45" s="10"/>
      <c r="F45" s="10"/>
      <c r="G45" s="10"/>
    </row>
    <row r="46" spans="1:7" x14ac:dyDescent="0.25">
      <c r="A46" s="10"/>
      <c r="B46" s="54"/>
      <c r="C46" s="10"/>
      <c r="D46" s="10"/>
      <c r="E46" s="10"/>
      <c r="F46" s="10"/>
      <c r="G46" s="10"/>
    </row>
    <row r="47" spans="1:7" x14ac:dyDescent="0.25">
      <c r="A47" s="10"/>
      <c r="B47" s="54"/>
      <c r="C47" s="67" t="s">
        <v>9</v>
      </c>
      <c r="D47" s="67" t="s">
        <v>92</v>
      </c>
      <c r="E47" s="67" t="s">
        <v>93</v>
      </c>
      <c r="F47" s="67" t="s">
        <v>11</v>
      </c>
      <c r="G47" s="68" t="s">
        <v>94</v>
      </c>
    </row>
    <row r="48" spans="1:7" ht="30" x14ac:dyDescent="0.25">
      <c r="A48" s="10"/>
      <c r="B48" s="54"/>
      <c r="C48" s="69" t="s">
        <v>107</v>
      </c>
      <c r="D48" s="70" t="s">
        <v>96</v>
      </c>
      <c r="E48" s="70" t="s">
        <v>97</v>
      </c>
      <c r="F48" s="71" t="s">
        <v>108</v>
      </c>
      <c r="G48" s="72" t="s">
        <v>110</v>
      </c>
    </row>
    <row r="49" spans="1:7" ht="16.5" x14ac:dyDescent="0.25">
      <c r="A49" s="10"/>
      <c r="B49" s="54"/>
      <c r="C49" s="70" t="s">
        <v>98</v>
      </c>
      <c r="D49" s="70" t="s">
        <v>109</v>
      </c>
      <c r="E49" s="70" t="s">
        <v>95</v>
      </c>
      <c r="F49" s="71" t="s">
        <v>99</v>
      </c>
      <c r="G49" s="72" t="s">
        <v>100</v>
      </c>
    </row>
    <row r="50" spans="1:7" x14ac:dyDescent="0.25">
      <c r="A50" s="10"/>
      <c r="B50" s="54"/>
      <c r="C50" s="69" t="s">
        <v>32</v>
      </c>
      <c r="D50" s="70" t="s">
        <v>96</v>
      </c>
      <c r="E50" s="70" t="s">
        <v>97</v>
      </c>
      <c r="F50" s="71" t="s">
        <v>106</v>
      </c>
      <c r="G50" s="72" t="s">
        <v>110</v>
      </c>
    </row>
    <row r="51" spans="1:7" s="77" customFormat="1" x14ac:dyDescent="0.25">
      <c r="A51" s="73"/>
      <c r="B51" s="74"/>
      <c r="C51" s="75" t="s">
        <v>33</v>
      </c>
      <c r="D51" s="70" t="s">
        <v>96</v>
      </c>
      <c r="E51" s="70" t="s">
        <v>97</v>
      </c>
      <c r="F51" s="71" t="s">
        <v>101</v>
      </c>
      <c r="G51" s="76" t="s">
        <v>110</v>
      </c>
    </row>
    <row r="52" spans="1:7" x14ac:dyDescent="0.25">
      <c r="E52" t="s">
        <v>27</v>
      </c>
    </row>
  </sheetData>
  <sheetProtection sheet="1" objects="1" scenarios="1"/>
  <mergeCells count="5">
    <mergeCell ref="D27:G27"/>
    <mergeCell ref="D29:G29"/>
    <mergeCell ref="D34:G34"/>
    <mergeCell ref="D36:G36"/>
    <mergeCell ref="D41:G4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2BA36-7E8D-4FCE-828B-BD84891A9A67}">
  <dimension ref="A1:C3"/>
  <sheetViews>
    <sheetView workbookViewId="0">
      <selection activeCell="C22" sqref="C22"/>
    </sheetView>
  </sheetViews>
  <sheetFormatPr defaultRowHeight="15" x14ac:dyDescent="0.25"/>
  <cols>
    <col min="1" max="1" width="25.7109375" bestFit="1" customWidth="1"/>
    <col min="2" max="2" width="25.42578125" customWidth="1"/>
    <col min="3" max="3" width="121.42578125" bestFit="1" customWidth="1"/>
  </cols>
  <sheetData>
    <row r="1" spans="1:3" x14ac:dyDescent="0.25">
      <c r="A1" s="12" t="s">
        <v>9</v>
      </c>
      <c r="B1" s="12" t="s">
        <v>10</v>
      </c>
      <c r="C1" s="12" t="s">
        <v>11</v>
      </c>
    </row>
    <row r="2" spans="1:3" x14ac:dyDescent="0.25">
      <c r="A2" s="10" t="s">
        <v>12</v>
      </c>
      <c r="B2" s="15" t="s">
        <v>12</v>
      </c>
      <c r="C2" s="10" t="s">
        <v>13</v>
      </c>
    </row>
    <row r="3" spans="1:3" x14ac:dyDescent="0.25">
      <c r="A3" s="13" t="s">
        <v>14</v>
      </c>
      <c r="B3" s="14" t="s">
        <v>14</v>
      </c>
      <c r="C3" s="13" t="s">
        <v>15</v>
      </c>
    </row>
  </sheetData>
  <sheetProtection sheet="1" objects="1" scenarios="1"/>
  <hyperlinks>
    <hyperlink ref="B2" location="'Hazard Inputs'!A1" display="Hazard Inputs" xr:uid="{429FACC2-4504-46D7-88EA-93C958CC24D8}"/>
    <hyperlink ref="B3" location="'Aggregate Risk Calculations'!A1" display="Aggregate Risk Calculations" xr:uid="{B0D8ED49-EBC3-4242-8956-4FBE26864946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B93C-A43F-4A2F-846D-CE917CE971AD}">
  <dimension ref="B2:F12"/>
  <sheetViews>
    <sheetView workbookViewId="0">
      <selection activeCell="F18" sqref="F18"/>
    </sheetView>
  </sheetViews>
  <sheetFormatPr defaultRowHeight="15" x14ac:dyDescent="0.25"/>
  <cols>
    <col min="1" max="1" width="2.85546875" customWidth="1"/>
    <col min="2" max="2" width="25.140625" customWidth="1"/>
    <col min="3" max="3" width="23.7109375" bestFit="1" customWidth="1"/>
    <col min="4" max="4" width="18.28515625" bestFit="1" customWidth="1"/>
    <col min="5" max="5" width="14.7109375" bestFit="1" customWidth="1"/>
    <col min="6" max="6" width="15.42578125" bestFit="1" customWidth="1"/>
    <col min="7" max="7" width="7" bestFit="1" customWidth="1"/>
    <col min="10" max="10" width="42.5703125" bestFit="1" customWidth="1"/>
    <col min="11" max="11" width="37.42578125" bestFit="1" customWidth="1"/>
    <col min="12" max="12" width="28.7109375" bestFit="1" customWidth="1"/>
    <col min="13" max="13" width="35.42578125" bestFit="1" customWidth="1"/>
    <col min="14" max="14" width="35.140625" bestFit="1" customWidth="1"/>
  </cols>
  <sheetData>
    <row r="2" spans="2:6" ht="24" x14ac:dyDescent="0.4">
      <c r="B2" s="16" t="s">
        <v>16</v>
      </c>
    </row>
    <row r="3" spans="2:6" x14ac:dyDescent="0.25">
      <c r="B3" s="4" t="s">
        <v>17</v>
      </c>
      <c r="C3" s="5" t="s">
        <v>11</v>
      </c>
      <c r="D3" s="5" t="s">
        <v>18</v>
      </c>
      <c r="E3" s="5" t="s">
        <v>19</v>
      </c>
      <c r="F3" s="5" t="s">
        <v>20</v>
      </c>
    </row>
    <row r="4" spans="2:6" ht="16.5" x14ac:dyDescent="0.25">
      <c r="B4" s="6" t="s">
        <v>21</v>
      </c>
      <c r="C4" s="1" t="s">
        <v>22</v>
      </c>
      <c r="D4" s="2">
        <f>38.6*1000</f>
        <v>38600</v>
      </c>
      <c r="E4" s="2" t="s">
        <v>23</v>
      </c>
      <c r="F4" s="2">
        <v>30</v>
      </c>
    </row>
    <row r="5" spans="2:6" x14ac:dyDescent="0.25">
      <c r="B5" s="6" t="s">
        <v>21</v>
      </c>
      <c r="C5" s="1" t="s">
        <v>22</v>
      </c>
      <c r="D5" s="3">
        <v>3.65</v>
      </c>
      <c r="E5" s="3" t="s">
        <v>24</v>
      </c>
      <c r="F5" s="9">
        <v>30</v>
      </c>
    </row>
    <row r="6" spans="2:6" x14ac:dyDescent="0.25">
      <c r="B6" s="7" t="s">
        <v>21</v>
      </c>
      <c r="C6" s="8" t="s">
        <v>25</v>
      </c>
      <c r="D6" s="9">
        <v>7.09</v>
      </c>
      <c r="E6" s="9" t="s">
        <v>26</v>
      </c>
      <c r="F6" s="9">
        <v>30</v>
      </c>
    </row>
    <row r="12" spans="2:6" x14ac:dyDescent="0.25">
      <c r="D12" t="s">
        <v>27</v>
      </c>
    </row>
  </sheetData>
  <sheetProtection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A40C-80BB-4A76-A116-393C1749F9E9}">
  <dimension ref="B1:L21"/>
  <sheetViews>
    <sheetView zoomScale="90" zoomScaleNormal="90" workbookViewId="0">
      <selection activeCell="C19" sqref="C19"/>
    </sheetView>
  </sheetViews>
  <sheetFormatPr defaultColWidth="9.140625" defaultRowHeight="15" x14ac:dyDescent="0.25"/>
  <cols>
    <col min="1" max="1" width="2.5703125" style="21" customWidth="1"/>
    <col min="2" max="2" width="5.5703125" style="21" customWidth="1"/>
    <col min="3" max="3" width="32.140625" style="34" bestFit="1" customWidth="1"/>
    <col min="4" max="4" width="43.85546875" style="21" customWidth="1"/>
    <col min="5" max="5" width="20.5703125" style="21" customWidth="1"/>
    <col min="6" max="6" width="39.28515625" style="21" customWidth="1"/>
    <col min="7" max="7" width="18.7109375" style="21" customWidth="1"/>
    <col min="8" max="8" width="19.85546875" style="21" customWidth="1"/>
    <col min="9" max="9" width="26.140625" style="21" customWidth="1"/>
    <col min="10" max="11" width="18.85546875" style="21" bestFit="1" customWidth="1"/>
    <col min="12" max="12" width="16.7109375" style="21" bestFit="1" customWidth="1"/>
    <col min="13" max="16384" width="9.140625" style="21"/>
  </cols>
  <sheetData>
    <row r="1" spans="2:12" ht="12.75" customHeight="1" x14ac:dyDescent="0.25">
      <c r="B1" s="17"/>
      <c r="C1" s="18"/>
      <c r="D1" s="17"/>
      <c r="E1" s="19"/>
      <c r="F1" s="20"/>
      <c r="G1" s="17"/>
      <c r="H1" s="17"/>
      <c r="I1" s="17"/>
    </row>
    <row r="2" spans="2:12" ht="37.5" customHeight="1" x14ac:dyDescent="0.25">
      <c r="B2" s="22" t="s">
        <v>28</v>
      </c>
      <c r="C2" s="23"/>
      <c r="D2" s="17"/>
      <c r="E2" s="19"/>
      <c r="F2" s="20"/>
      <c r="G2" s="17"/>
      <c r="H2" s="17"/>
      <c r="I2" s="24" t="s">
        <v>29</v>
      </c>
    </row>
    <row r="3" spans="2:12" ht="15.75" thickBot="1" x14ac:dyDescent="0.3">
      <c r="B3" s="17"/>
      <c r="C3" s="18"/>
      <c r="D3" s="17"/>
      <c r="E3" s="19"/>
      <c r="F3" s="20"/>
      <c r="G3" s="17"/>
      <c r="H3" s="17"/>
      <c r="I3" s="25">
        <f>'[1]Hazard Inputs'!D6</f>
        <v>7.09</v>
      </c>
    </row>
    <row r="4" spans="2:12" ht="71.25" x14ac:dyDescent="0.25">
      <c r="B4" s="41" t="s">
        <v>30</v>
      </c>
      <c r="C4" s="42" t="s">
        <v>31</v>
      </c>
      <c r="D4" s="42" t="s">
        <v>32</v>
      </c>
      <c r="E4" s="45" t="s">
        <v>33</v>
      </c>
      <c r="F4" s="42" t="s">
        <v>34</v>
      </c>
      <c r="G4" s="42" t="s">
        <v>35</v>
      </c>
      <c r="H4" s="42" t="s">
        <v>36</v>
      </c>
      <c r="I4" s="43" t="s">
        <v>37</v>
      </c>
    </row>
    <row r="5" spans="2:12" ht="46.5" customHeight="1" x14ac:dyDescent="0.25">
      <c r="B5" s="26">
        <v>1</v>
      </c>
      <c r="C5" s="83" t="s">
        <v>38</v>
      </c>
      <c r="D5" s="84" t="s">
        <v>39</v>
      </c>
      <c r="E5" s="51" t="s">
        <v>40</v>
      </c>
      <c r="F5" s="28" t="s">
        <v>41</v>
      </c>
      <c r="G5" s="29">
        <v>7.7951233708192139E-2</v>
      </c>
      <c r="H5" s="37">
        <f>$I$3/G5</f>
        <v>90.954301333333348</v>
      </c>
      <c r="I5" s="86">
        <f>1/((1/H5)+(1/H6)+(1/H7))</f>
        <v>73.914812455070404</v>
      </c>
      <c r="J5" s="38"/>
    </row>
    <row r="6" spans="2:12" ht="78" customHeight="1" x14ac:dyDescent="0.25">
      <c r="B6" s="26">
        <v>2</v>
      </c>
      <c r="C6" s="83"/>
      <c r="D6" s="85"/>
      <c r="E6" s="27" t="s">
        <v>42</v>
      </c>
      <c r="F6" s="28" t="s">
        <v>43</v>
      </c>
      <c r="G6" s="29">
        <v>2.8700000000000002E-3</v>
      </c>
      <c r="H6" s="37">
        <f t="shared" ref="H6:H14" si="0">$I$3/G6</f>
        <v>2470.3832752613239</v>
      </c>
      <c r="I6" s="86"/>
      <c r="J6" s="38"/>
      <c r="K6" s="38"/>
      <c r="L6" s="39"/>
    </row>
    <row r="7" spans="2:12" ht="75" x14ac:dyDescent="0.25">
      <c r="B7" s="26">
        <v>3</v>
      </c>
      <c r="C7" s="83"/>
      <c r="D7" s="85"/>
      <c r="E7" s="27" t="s">
        <v>44</v>
      </c>
      <c r="F7" s="40" t="s">
        <v>45</v>
      </c>
      <c r="G7" s="29">
        <v>1.5100000000000001E-2</v>
      </c>
      <c r="H7" s="37">
        <f t="shared" si="0"/>
        <v>469.53642384105956</v>
      </c>
      <c r="I7" s="86"/>
      <c r="J7" s="38"/>
    </row>
    <row r="8" spans="2:12" ht="15.75" customHeight="1" x14ac:dyDescent="0.25">
      <c r="B8" s="97"/>
      <c r="C8" s="99"/>
      <c r="D8" s="99"/>
      <c r="E8" s="99"/>
      <c r="F8" s="99"/>
      <c r="G8" s="99"/>
      <c r="H8" s="99"/>
      <c r="I8" s="101"/>
      <c r="J8" s="38"/>
    </row>
    <row r="9" spans="2:12" s="33" customFormat="1" ht="45.75" customHeight="1" x14ac:dyDescent="0.25">
      <c r="B9" s="30">
        <v>4</v>
      </c>
      <c r="C9" s="83" t="s">
        <v>46</v>
      </c>
      <c r="D9" s="84" t="s">
        <v>47</v>
      </c>
      <c r="E9" s="35" t="s">
        <v>48</v>
      </c>
      <c r="F9" s="31" t="s">
        <v>49</v>
      </c>
      <c r="G9" s="32">
        <v>1.9900000000000001E-4</v>
      </c>
      <c r="H9" s="37">
        <f t="shared" si="0"/>
        <v>35628.140703517587</v>
      </c>
      <c r="I9" s="86">
        <f>1/((1/H9)+(1/H10)+(1/H11))</f>
        <v>390.22510870163461</v>
      </c>
      <c r="J9" s="38"/>
    </row>
    <row r="10" spans="2:12" ht="76.5" x14ac:dyDescent="0.25">
      <c r="B10" s="26">
        <v>5</v>
      </c>
      <c r="C10" s="83"/>
      <c r="D10" s="85"/>
      <c r="E10" s="36" t="s">
        <v>42</v>
      </c>
      <c r="F10" s="28" t="s">
        <v>43</v>
      </c>
      <c r="G10" s="29">
        <v>2.8700000000000002E-3</v>
      </c>
      <c r="H10" s="37">
        <f t="shared" si="0"/>
        <v>2470.3832752613239</v>
      </c>
      <c r="I10" s="86"/>
      <c r="J10" s="38"/>
    </row>
    <row r="11" spans="2:12" ht="75" x14ac:dyDescent="0.25">
      <c r="B11" s="26">
        <v>6</v>
      </c>
      <c r="C11" s="83"/>
      <c r="D11" s="85"/>
      <c r="E11" s="27" t="s">
        <v>44</v>
      </c>
      <c r="F11" s="40" t="s">
        <v>45</v>
      </c>
      <c r="G11" s="29">
        <v>1.5100000000000001E-2</v>
      </c>
      <c r="H11" s="37">
        <f t="shared" si="0"/>
        <v>469.53642384105956</v>
      </c>
      <c r="I11" s="86"/>
      <c r="J11" s="38"/>
    </row>
    <row r="12" spans="2:12" ht="15.75" customHeight="1" x14ac:dyDescent="0.25">
      <c r="B12" s="97"/>
      <c r="C12" s="98"/>
      <c r="D12" s="98"/>
      <c r="E12" s="99"/>
      <c r="F12" s="99"/>
      <c r="G12" s="99"/>
      <c r="H12" s="99"/>
      <c r="I12" s="100"/>
      <c r="J12" s="38"/>
    </row>
    <row r="13" spans="2:12" s="33" customFormat="1" ht="45.75" customHeight="1" x14ac:dyDescent="0.25">
      <c r="B13" s="30">
        <v>4</v>
      </c>
      <c r="C13" s="102" t="s">
        <v>50</v>
      </c>
      <c r="D13" s="104" t="s">
        <v>51</v>
      </c>
      <c r="E13" s="35" t="s">
        <v>48</v>
      </c>
      <c r="F13" s="31" t="s">
        <v>49</v>
      </c>
      <c r="G13" s="32">
        <v>1.2700000000000001E-3</v>
      </c>
      <c r="H13" s="37">
        <f t="shared" si="0"/>
        <v>5582.6771653543301</v>
      </c>
      <c r="I13" s="95">
        <f>1/((1/H13)+(1/H14))</f>
        <v>3801.6085790884713</v>
      </c>
      <c r="J13" s="38"/>
    </row>
    <row r="14" spans="2:12" ht="76.5" x14ac:dyDescent="0.25">
      <c r="B14" s="46">
        <v>5</v>
      </c>
      <c r="C14" s="103"/>
      <c r="D14" s="105"/>
      <c r="E14" s="47" t="s">
        <v>42</v>
      </c>
      <c r="F14" s="50" t="s">
        <v>52</v>
      </c>
      <c r="G14" s="48">
        <v>5.9500000000000004E-4</v>
      </c>
      <c r="H14" s="49">
        <f t="shared" si="0"/>
        <v>11915.966386554621</v>
      </c>
      <c r="I14" s="96"/>
      <c r="J14" s="38"/>
      <c r="K14" s="33"/>
    </row>
    <row r="15" spans="2:12" ht="15" customHeight="1" x14ac:dyDescent="0.25">
      <c r="B15" s="87" t="s">
        <v>104</v>
      </c>
      <c r="C15" s="88"/>
      <c r="D15" s="88"/>
      <c r="E15" s="89"/>
      <c r="F15" s="89"/>
      <c r="G15" s="89"/>
      <c r="H15" s="89"/>
      <c r="I15" s="90"/>
    </row>
    <row r="16" spans="2:12" x14ac:dyDescent="0.25">
      <c r="B16" s="91"/>
      <c r="C16" s="88"/>
      <c r="D16" s="88"/>
      <c r="E16" s="88"/>
      <c r="F16" s="88"/>
      <c r="G16" s="88"/>
      <c r="H16" s="88"/>
      <c r="I16" s="90"/>
    </row>
    <row r="17" spans="2:9" x14ac:dyDescent="0.25">
      <c r="B17" s="92"/>
      <c r="C17" s="93"/>
      <c r="D17" s="93"/>
      <c r="E17" s="93"/>
      <c r="F17" s="93"/>
      <c r="G17" s="93"/>
      <c r="H17" s="93"/>
      <c r="I17" s="94"/>
    </row>
    <row r="18" spans="2:9" x14ac:dyDescent="0.25">
      <c r="B18" s="44"/>
      <c r="C18" s="44"/>
      <c r="D18" s="44"/>
      <c r="E18" s="44"/>
      <c r="F18" s="44"/>
      <c r="G18" s="44"/>
      <c r="H18" s="44"/>
      <c r="I18" s="44"/>
    </row>
    <row r="19" spans="2:9" x14ac:dyDescent="0.25">
      <c r="B19" s="44"/>
      <c r="C19" s="44"/>
      <c r="D19" s="44"/>
      <c r="E19" s="44"/>
      <c r="F19" s="44"/>
      <c r="G19" s="44"/>
      <c r="H19" s="44"/>
      <c r="I19" s="44"/>
    </row>
    <row r="20" spans="2:9" x14ac:dyDescent="0.25">
      <c r="B20" s="44"/>
      <c r="C20" s="44"/>
      <c r="D20" s="44"/>
      <c r="E20" s="44"/>
      <c r="F20" s="44"/>
      <c r="G20" s="44"/>
      <c r="H20" s="44"/>
      <c r="I20" s="44"/>
    </row>
    <row r="21" spans="2:9" x14ac:dyDescent="0.25">
      <c r="B21" s="44"/>
      <c r="C21" s="44"/>
      <c r="D21" s="44"/>
      <c r="E21" s="44"/>
      <c r="F21" s="44"/>
      <c r="G21" s="44"/>
      <c r="H21" s="44"/>
      <c r="I21" s="44"/>
    </row>
  </sheetData>
  <sheetProtection sheet="1" objects="1" scenarios="1"/>
  <mergeCells count="12">
    <mergeCell ref="B15:I17"/>
    <mergeCell ref="I13:I14"/>
    <mergeCell ref="B12:I12"/>
    <mergeCell ref="B8:I8"/>
    <mergeCell ref="C13:C14"/>
    <mergeCell ref="D13:D14"/>
    <mergeCell ref="C5:C7"/>
    <mergeCell ref="D5:D7"/>
    <mergeCell ref="I5:I7"/>
    <mergeCell ref="C9:C11"/>
    <mergeCell ref="D9:D11"/>
    <mergeCell ref="I9:I11"/>
  </mergeCells>
  <dataValidations count="7">
    <dataValidation allowBlank="1" showInputMessage="1" showErrorMessage="1" promptTitle="Calculated" prompt="Chronic risk reference value. _x000a__x000a_See &quot;Benchmark&quot; Sheet for user input." sqref="I2" xr:uid="{906A91DB-114D-4380-B05C-6B3303809785}"/>
    <dataValidation allowBlank="1" showInputMessage="1" showErrorMessage="1" promptTitle="Calculated" prompt="For printing multiple sheets." sqref="B4:C4" xr:uid="{B822C836-25F7-4276-AA53-2A5D5FE60595}"/>
    <dataValidation allowBlank="1" showInputMessage="1" showErrorMessage="1" promptTitle="Optional" prompt="End user being exposed to the contaminant." sqref="E4" xr:uid="{829C4E13-E2A7-43B5-8313-F0795941A9F1}"/>
    <dataValidation allowBlank="1" showInputMessage="1" showErrorMessage="1" promptTitle="Optional" prompt="Scenario for which contaminant is used." sqref="D4" xr:uid="{3ACBF3F0-74E4-4177-849C-78F9C3F6E277}"/>
    <dataValidation allowBlank="1" showInputMessage="1" showErrorMessage="1" promptTitle="Output" prompt="Relative gauge of risk with respect to the reference value._x000a__x000a_Risk = HEC/ADC_x000a__x000a_Risk below the benchmark value showin in bold italic red text." sqref="I4" xr:uid="{2E9DD58C-B601-4489-B73C-14062D91E3AF}"/>
    <dataValidation allowBlank="1" showInputMessage="1" showErrorMessage="1" promptTitle="Calculated" prompt="Calculated air concentration that the receptor will be exposed to._x000a__x000a_ADC = Conc. X ((ET x EF x ED x BR) / AT)" sqref="G4:H4" xr:uid="{33A2D656-EF7E-42BE-A635-717FF4F8D6B3}"/>
    <dataValidation allowBlank="1" showInputMessage="1" showErrorMessage="1" promptTitle="Required" prompt="Average Daily Concentration_x000a_Average concentration of contaminant in air." sqref="F4" xr:uid="{A97DBF49-DC0D-4C74-9AB1-C4054BD08E9A}"/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1]!ChronicPrint">
                <anchor moveWithCells="1" sizeWithCells="1">
                  <from>
                    <xdr:col>11</xdr:col>
                    <xdr:colOff>0</xdr:colOff>
                    <xdr:row>1</xdr:row>
                    <xdr:rowOff>28575</xdr:rowOff>
                  </from>
                  <to>
                    <xdr:col>13</xdr:col>
                    <xdr:colOff>447675</xdr:colOff>
                    <xdr:row>2</xdr:row>
                    <xdr:rowOff>171450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OrEqual" id="{7BDC2382-4910-4D31-9812-0E9F96DE436A}">
            <xm:f>'Hazard Inputs'!$F$6</xm:f>
            <x14:dxf>
              <fill>
                <patternFill>
                  <bgColor rgb="FFFF0000"/>
                </patternFill>
              </fill>
            </x14:dxf>
          </x14:cfRule>
          <xm:sqref>I5:I7 I9:I11 I13:I14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Coverage xmlns="http://schemas.microsoft.com/sharepoint/v3/fields" xsi:nil="true"/>
    <Record xmlns="4ffa91fb-a0ff-4ac5-b2db-65c790d184a4">Shared</Record>
    <EPA_x0020_Office xmlns="4ffa91fb-a0ff-4ac5-b2db-65c790d184a4" xsi:nil="true"/>
    <Document_x0020_Creation_x0020_Date xmlns="4ffa91fb-a0ff-4ac5-b2db-65c790d184a4">2025-10-28T14:55:53+00:00</Document_x0020_Creation_x0020_Date>
    <EPA_x0020_Related_x0020_Documents xmlns="4ffa91fb-a0ff-4ac5-b2db-65c790d184a4" xsi:nil="true"/>
    <_Source xmlns="http://schemas.microsoft.com/sharepoint/v3/fields" xsi:nil="true"/>
    <CategoryDescription xmlns="http://schemas.microsoft.com/sharepoint.v3" xsi:nil="true"/>
    <EPA_x0020_Contributor xmlns="4ffa91fb-a0ff-4ac5-b2db-65c790d184a4">
      <UserInfo>
        <DisplayName/>
        <AccountId xsi:nil="true"/>
        <AccountType/>
      </UserInfo>
    </EPA_x0020_Contributor>
    <TaxKeywordTaxHTField xmlns="4ffa91fb-a0ff-4ac5-b2db-65c790d18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Aggregate Riska Evaluation</TermName>
          <TermId xmlns="http://schemas.microsoft.com/office/infopath/2007/PartnerControls">55415975-0816-4253-8899-1e813a39f2fd</TermId>
        </TermInfo>
      </Terms>
    </TaxKeywordTaxHTField>
    <Rights xmlns="4ffa91fb-a0ff-4ac5-b2db-65c790d184a4" xsi:nil="true"/>
    <External_x0020_Contributor xmlns="4ffa91fb-a0ff-4ac5-b2db-65c790d184a4" xsi:nil="true"/>
    <Identifier xmlns="4ffa91fb-a0ff-4ac5-b2db-65c790d184a4" xsi:nil="true"/>
    <_ip_UnifiedCompliancePolicyUIAction xmlns="http://schemas.microsoft.com/sharepoint/v3" xsi:nil="true"/>
    <Creator xmlns="4ffa91fb-a0ff-4ac5-b2db-65c790d184a4">
      <UserInfo>
        <DisplayName/>
        <AccountId xsi:nil="true"/>
        <AccountType/>
      </UserInfo>
    </Creator>
    <_ip_UnifiedCompliancePolicyProperties xmlns="http://schemas.microsoft.com/sharepoint/v3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lcf76f155ced4ddcb4097134ff3c332f xmlns="ead8da0f-3542-4e50-96c8-f1f698624e86">
      <Terms xmlns="http://schemas.microsoft.com/office/infopath/2007/PartnerControls"/>
    </lcf76f155ced4ddcb4097134ff3c332f>
    <TaxCatchAll xmlns="4ffa91fb-a0ff-4ac5-b2db-65c790d184a4">
      <Value>2008</Value>
    </TaxCatchAll>
    <e3f09c3df709400db2417a7161762d62 xmlns="4ffa91fb-a0ff-4ac5-b2db-65c790d184a4">
      <Terms xmlns="http://schemas.microsoft.com/office/infopath/2007/PartnerControls"/>
    </e3f09c3df709400db2417a7161762d62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CE913D-27DB-4E73-ABBF-B200BD70B3BD}">
  <ds:schemaRefs>
    <ds:schemaRef ds:uri="http://schemas.microsoft.com/sharepoint/v3"/>
    <ds:schemaRef ds:uri="http://schemas.microsoft.com/sharepoint/v3/fields"/>
    <ds:schemaRef ds:uri="http://schemas.microsoft.com/office/infopath/2007/PartnerControls"/>
    <ds:schemaRef ds:uri="4ffa91fb-a0ff-4ac5-b2db-65c790d184a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ead8da0f-3542-4e50-96c8-f1f698624e86"/>
    <ds:schemaRef ds:uri="http://schemas.microsoft.com/office/2006/documentManagement/types"/>
    <ds:schemaRef ds:uri="http://www.w3.org/XML/1998/namespace"/>
    <ds:schemaRef ds:uri="fecc2597-e8fd-4279-ac06-bd7c891938be"/>
    <ds:schemaRef ds:uri="http://schemas.microsoft.com/sharepoint.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580D7F-8DD1-48AA-85CC-09F0342B4A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4F5798-D5C8-4793-910A-62D8224B620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DB4506A-A8F4-4C32-97D1-ED5F8DAEB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Cover Page</vt:lpstr>
      <vt:lpstr>Read Me</vt:lpstr>
      <vt:lpstr>Contents</vt:lpstr>
      <vt:lpstr>Hazard Inputs</vt:lpstr>
      <vt:lpstr>Aggregate Risk Calculations</vt:lpstr>
      <vt:lpstr>'Aggregate Risk Calculations'!_Hlk210230063</vt:lpstr>
      <vt:lpstr>'Aggregate Risk Calculations'!_Hlk210230073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HHCB Draft Aggregate Chronic Risk Calculator</dc:title>
  <dc:subject>Aggregate Risk Analysis</dc:subject>
  <dc:creator/>
  <cp:keywords>Aggregate Riska Evaluation</cp:keywords>
  <dc:description/>
  <cp:lastModifiedBy/>
  <cp:revision>1</cp:revision>
  <dcterms:created xsi:type="dcterms:W3CDTF">2026-03-17T17:43:03Z</dcterms:created>
  <dcterms:modified xsi:type="dcterms:W3CDTF">2026-03-24T13:37:47Z</dcterms:modified>
  <cp:category>Risk Evaluation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>2008;#Aggregate Riska Evaluation|55415975-0816-4253-8899-1e813a39f2fd</vt:lpwstr>
  </property>
  <property fmtid="{D5CDD505-2E9C-101B-9397-08002B2CF9AE}" pid="3" name="Document_x0020_Type">
    <vt:lpwstr/>
  </property>
  <property fmtid="{D5CDD505-2E9C-101B-9397-08002B2CF9AE}" pid="4" name="MediaServiceImageTags">
    <vt:lpwstr/>
  </property>
  <property fmtid="{D5CDD505-2E9C-101B-9397-08002B2CF9AE}" pid="5" name="ContentTypeId">
    <vt:lpwstr>0x010100D723352F79007E408EFF44D6142FFCE2</vt:lpwstr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